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Havelvac 10 ax 1" sheetId="7" r:id="rId1"/>
    <sheet name="Havelvac 10 ax 2" sheetId="8" r:id="rId2"/>
  </sheets>
  <definedNames>
    <definedName name="_ftn2" localSheetId="0">'Havelvac 10 ax 1'!#REF!</definedName>
    <definedName name="_ftn3" localSheetId="0">'Havelvac 10 ax 1'!#REF!</definedName>
    <definedName name="_ftnref2" localSheetId="0">'Havelvac 10 ax 1'!$I$3</definedName>
    <definedName name="_ftnref3" localSheetId="0">'Havelvac 10 ax 1'!$O$3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7" l="1"/>
  <c r="Q12" i="7"/>
  <c r="O12" i="7" l="1"/>
  <c r="B5" i="8"/>
  <c r="O11" i="7"/>
  <c r="P11" i="7"/>
  <c r="Q11" i="7"/>
  <c r="N7" i="7"/>
  <c r="M7" i="7"/>
  <c r="L7" i="7"/>
  <c r="K7" i="7"/>
  <c r="J7" i="7"/>
  <c r="I7" i="7"/>
  <c r="G7" i="7"/>
  <c r="H7" i="7"/>
  <c r="F7" i="7"/>
  <c r="I6" i="7" l="1"/>
  <c r="J6" i="7"/>
  <c r="K6" i="7"/>
  <c r="L6" i="7"/>
  <c r="M6" i="7"/>
  <c r="N6" i="7"/>
  <c r="G6" i="7" l="1"/>
  <c r="H6" i="7"/>
  <c r="F6" i="7"/>
  <c r="Q13" i="7" l="1"/>
  <c r="P13" i="7"/>
  <c r="O13" i="7"/>
  <c r="C9" i="8" l="1"/>
  <c r="D9" i="8"/>
  <c r="E9" i="8"/>
  <c r="D7" i="8" l="1"/>
  <c r="E7" i="8"/>
  <c r="C7" i="8"/>
  <c r="P10" i="7"/>
  <c r="O10" i="7"/>
  <c r="Q10" i="7"/>
  <c r="Q9" i="7"/>
  <c r="P9" i="7"/>
  <c r="O9" i="7"/>
  <c r="O8" i="7" l="1"/>
  <c r="D6" i="8"/>
  <c r="E6" i="8"/>
  <c r="E11" i="8" s="1"/>
  <c r="C6" i="8"/>
  <c r="O7" i="7" l="1"/>
  <c r="O6" i="7" s="1"/>
  <c r="C10" i="8"/>
  <c r="C11" i="8"/>
  <c r="D10" i="8"/>
  <c r="D11" i="8"/>
  <c r="E10" i="8"/>
  <c r="Q8" i="7"/>
  <c r="P8" i="7"/>
  <c r="Q7" i="7" l="1"/>
  <c r="Q6" i="7" s="1"/>
  <c r="P7" i="7"/>
  <c r="P6" i="7" s="1"/>
</calcChain>
</file>

<file path=xl/sharedStrings.xml><?xml version="1.0" encoding="utf-8"?>
<sst xmlns="http://schemas.openxmlformats.org/spreadsheetml/2006/main" count="54" uniqueCount="36">
  <si>
    <t>2021թ.</t>
  </si>
  <si>
    <t>2022թ.</t>
  </si>
  <si>
    <t>X</t>
  </si>
  <si>
    <t>2022թ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</si>
  <si>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</si>
  <si>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</si>
  <si>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</si>
  <si>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</si>
  <si>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</si>
  <si>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</si>
  <si>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</si>
  <si>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</si>
  <si>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</si>
  <si>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</si>
  <si>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</si>
  <si>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</si>
  <si>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   (հազար դրամներով)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</si>
  <si>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</si>
  <si>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</si>
  <si>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</si>
  <si>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 xml:space="preserve"> Միկրոռեգիոնալ մակարդակի համակցված տարածական պլանավորման փաստաթղթերի մշակում </t>
  </si>
  <si>
    <t>Քաղաքաշինության կոմիտեի կարողությունների զարգացում և տեխնիկական հագեցվածության ապահովում</t>
  </si>
  <si>
    <t>2023թ</t>
  </si>
  <si>
    <t>Աշխատակազմի մասնագիտական զարգացման ծառայություններ</t>
  </si>
  <si>
    <t xml:space="preserve">Հավելված N 10. Ամփոփ ֆինանսական պահանջներ ՄԺԾԾ ժամանակահատվածի համար
Աղյուսակ 1.  Ծրագրերի և միջոցառումների գծով ամփոփ ֆինանսական պահանջներ 2022-2024 թթ համար
</t>
  </si>
  <si>
    <t>2024թ</t>
  </si>
  <si>
    <t>Աղյուսակ 2. Հայտով ներկայացված՝ 2022-2024թթ ընդհանուր ծախսերի համեմատությունը ՀՀ 2021թ. պետական բյուջեի և 2021-2023թթ. ՄԺԾԾ հետ</t>
  </si>
  <si>
    <t>2023թ.</t>
  </si>
  <si>
    <t>2024թ.</t>
  </si>
  <si>
    <t xml:space="preserve">1. Պետական մարմնի գծով 2021-2023 ՄԺԾԾ-ով հաստատված և 2024թ. համար սահմանված ֆինանսավորման ընդհանուր կողմնորոշիչ  չափաքանակները </t>
  </si>
  <si>
    <t>2. &lt;&lt;ՀՀ 2021թ.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</si>
  <si>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</si>
  <si>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</si>
  <si>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</si>
  <si>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5. Տարբերությունը 2021-2023 ՄԺԾԾ-ով հաստատված և 2024թ. համար սահմանված ֆինանսավորման կողմնորոշիչ  չափաքանակներից  (տող 3-տող 1)</t>
  </si>
  <si>
    <t>Քաղաքաշինության բնագավառում պետական ծրագրերի իրականացման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</si>
</sst>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.0_-;\-* #,##0.0_-;_-* &quot;-&quot;??_-;_-@_-"/>
    <numFmt numFmtId="166" formatCode="_-* #,##0.0_-;\-* #,##0.0_-;_-* &quot;-&quot;?_-;_-@_-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65" fontId="10" fillId="0" borderId="1" xfId="1" applyNumberFormat="1" applyFont="1" applyBorder="1" applyAlignment="1">
      <alignment vertical="center" wrapText="1"/>
    </xf>
    <xf numFmtId="166" fontId="10" fillId="2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topLeftCell="F10" workbookViewId="0">
      <selection activeCell="S13" sqref="S13"/>
    </sheetView>
  </sheetViews>
  <sheetFormatPr defaultRowHeight="15" x14ac:dyDescent="0.25"/>
  <cols>
    <col min="1" max="1" width="11.85546875" customWidth="1"/>
    <col min="2" max="2" width="14.28515625" customWidth="1"/>
    <col min="5" max="5" width="32.28515625" customWidth="1"/>
    <col min="6" max="6" width="19.7109375" customWidth="1"/>
    <col min="7" max="7" width="18.85546875" customWidth="1"/>
    <col min="8" max="8" width="14.85546875" customWidth="1"/>
    <col min="9" max="9" width="6.7109375" customWidth="1"/>
    <col min="10" max="10" width="7.140625" customWidth="1"/>
    <col min="11" max="11" width="7.42578125" customWidth="1"/>
    <col min="12" max="12" width="12.85546875" customWidth="1"/>
    <col min="13" max="14" width="16" customWidth="1"/>
    <col min="15" max="15" width="15.42578125" customWidth="1"/>
    <col min="16" max="16" width="14.7109375" customWidth="1"/>
    <col min="17" max="17" width="15" customWidth="1"/>
    <col min="19" max="19" width="12.140625" bestFit="1" customWidth="1"/>
    <col min="20" max="21" width="13.140625" customWidth="1"/>
  </cols>
  <sheetData>
    <row r="1" spans="1:21" ht="36" customHeight="1" x14ac:dyDescent="0.3">
      <c r="A1" s="20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21" ht="59.25" customHeight="1" x14ac:dyDescent="0.25">
      <c r="A3" s="26" t="s">
        <v>4</v>
      </c>
      <c r="B3" s="26"/>
      <c r="C3" s="26" t="s">
        <v>5</v>
      </c>
      <c r="D3" s="26"/>
      <c r="E3" s="26"/>
      <c r="F3" s="25" t="s">
        <v>6</v>
      </c>
      <c r="G3" s="25"/>
      <c r="H3" s="25"/>
      <c r="I3" s="25" t="s">
        <v>7</v>
      </c>
      <c r="J3" s="25"/>
      <c r="K3" s="25"/>
      <c r="L3" s="27" t="s">
        <v>8</v>
      </c>
      <c r="M3" s="27"/>
      <c r="N3" s="27"/>
      <c r="O3" s="25" t="s">
        <v>10</v>
      </c>
      <c r="P3" s="25"/>
      <c r="Q3" s="25"/>
    </row>
    <row r="4" spans="1:21" x14ac:dyDescent="0.25">
      <c r="A4" s="26"/>
      <c r="B4" s="26"/>
      <c r="C4" s="26"/>
      <c r="D4" s="26"/>
      <c r="E4" s="26"/>
      <c r="F4" s="25"/>
      <c r="G4" s="25"/>
      <c r="H4" s="25"/>
      <c r="I4" s="25"/>
      <c r="J4" s="25"/>
      <c r="K4" s="25"/>
      <c r="L4" s="26" t="s">
        <v>9</v>
      </c>
      <c r="M4" s="26"/>
      <c r="N4" s="26"/>
      <c r="O4" s="25"/>
      <c r="P4" s="25"/>
      <c r="Q4" s="25"/>
    </row>
    <row r="5" spans="1:21" x14ac:dyDescent="0.25">
      <c r="A5" s="1" t="s">
        <v>11</v>
      </c>
      <c r="B5" s="1" t="s">
        <v>12</v>
      </c>
      <c r="C5" s="26"/>
      <c r="D5" s="26"/>
      <c r="E5" s="26"/>
      <c r="F5" s="15" t="s">
        <v>3</v>
      </c>
      <c r="G5" s="15" t="s">
        <v>22</v>
      </c>
      <c r="H5" s="15" t="s">
        <v>25</v>
      </c>
      <c r="I5" s="15" t="s">
        <v>3</v>
      </c>
      <c r="J5" s="15" t="s">
        <v>22</v>
      </c>
      <c r="K5" s="15" t="s">
        <v>25</v>
      </c>
      <c r="L5" s="15" t="s">
        <v>3</v>
      </c>
      <c r="M5" s="15" t="s">
        <v>22</v>
      </c>
      <c r="N5" s="15" t="s">
        <v>25</v>
      </c>
      <c r="O5" s="15" t="s">
        <v>3</v>
      </c>
      <c r="P5" s="15" t="s">
        <v>22</v>
      </c>
      <c r="Q5" s="15" t="s">
        <v>25</v>
      </c>
    </row>
    <row r="6" spans="1:21" ht="45.75" customHeight="1" x14ac:dyDescent="0.25">
      <c r="A6" s="28" t="s">
        <v>13</v>
      </c>
      <c r="B6" s="29"/>
      <c r="C6" s="29"/>
      <c r="D6" s="29"/>
      <c r="E6" s="30"/>
      <c r="F6" s="10">
        <f>+F7</f>
        <v>1485161.7</v>
      </c>
      <c r="G6" s="10">
        <f t="shared" ref="G6:Q6" si="0">+G7</f>
        <v>1001370.6</v>
      </c>
      <c r="H6" s="10">
        <f t="shared" si="0"/>
        <v>745802.2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316800</v>
      </c>
      <c r="M6" s="10">
        <f t="shared" si="0"/>
        <v>1300000</v>
      </c>
      <c r="N6" s="10">
        <f t="shared" si="0"/>
        <v>1400000</v>
      </c>
      <c r="O6" s="10">
        <f t="shared" si="0"/>
        <v>1801961.7</v>
      </c>
      <c r="P6" s="10">
        <f t="shared" si="0"/>
        <v>2301370.6</v>
      </c>
      <c r="Q6" s="10">
        <f t="shared" si="0"/>
        <v>2145802.2000000002</v>
      </c>
      <c r="S6" s="14"/>
      <c r="T6" s="14"/>
      <c r="U6" s="14"/>
    </row>
    <row r="7" spans="1:21" ht="77.25" customHeight="1" x14ac:dyDescent="0.25">
      <c r="A7" s="7">
        <v>1103</v>
      </c>
      <c r="B7" s="7"/>
      <c r="C7" s="22" t="s">
        <v>17</v>
      </c>
      <c r="D7" s="23"/>
      <c r="E7" s="24"/>
      <c r="F7" s="9">
        <f>SUM(F8:F13)</f>
        <v>1485161.7</v>
      </c>
      <c r="G7" s="9">
        <f t="shared" ref="G7:H7" si="1">SUM(G8:G13)</f>
        <v>1001370.6</v>
      </c>
      <c r="H7" s="9">
        <f t="shared" si="1"/>
        <v>745802.2</v>
      </c>
      <c r="I7" s="9">
        <f t="shared" ref="I7" si="2">SUM(I8:I13)</f>
        <v>0</v>
      </c>
      <c r="J7" s="9">
        <f t="shared" ref="J7" si="3">SUM(J8:J13)</f>
        <v>0</v>
      </c>
      <c r="K7" s="9">
        <f t="shared" ref="K7" si="4">SUM(K8:K13)</f>
        <v>0</v>
      </c>
      <c r="L7" s="9">
        <f t="shared" ref="L7" si="5">SUM(L8:L13)</f>
        <v>316800</v>
      </c>
      <c r="M7" s="9">
        <f t="shared" ref="M7" si="6">SUM(M8:M13)</f>
        <v>1300000</v>
      </c>
      <c r="N7" s="9">
        <f t="shared" ref="N7" si="7">SUM(N8:N13)</f>
        <v>1400000</v>
      </c>
      <c r="O7" s="9">
        <f t="shared" ref="O7" si="8">SUM(O8:O13)</f>
        <v>1801961.7</v>
      </c>
      <c r="P7" s="9">
        <f t="shared" ref="P7" si="9">SUM(P8:P13)</f>
        <v>2301370.6</v>
      </c>
      <c r="Q7" s="9">
        <f t="shared" ref="Q7" si="10">SUM(Q8:Q13)</f>
        <v>2145802.2000000002</v>
      </c>
    </row>
    <row r="8" spans="1:21" ht="109.5" customHeight="1" x14ac:dyDescent="0.25">
      <c r="A8" s="2"/>
      <c r="B8" s="6">
        <v>11001</v>
      </c>
      <c r="C8" s="17" t="s">
        <v>18</v>
      </c>
      <c r="D8" s="18"/>
      <c r="E8" s="19"/>
      <c r="F8" s="16">
        <v>648010.69999999995</v>
      </c>
      <c r="G8" s="16">
        <v>656799.6</v>
      </c>
      <c r="H8" s="16">
        <v>665902.19999999995</v>
      </c>
      <c r="I8" s="8"/>
      <c r="J8" s="8"/>
      <c r="K8" s="8"/>
      <c r="L8" s="8"/>
      <c r="M8" s="8"/>
      <c r="N8" s="8"/>
      <c r="O8" s="8">
        <f t="shared" ref="O8:Q10" si="11">+F8+I8+L8</f>
        <v>648010.69999999995</v>
      </c>
      <c r="P8" s="8">
        <f t="shared" si="11"/>
        <v>656799.6</v>
      </c>
      <c r="Q8" s="8">
        <f t="shared" si="11"/>
        <v>665902.19999999995</v>
      </c>
    </row>
    <row r="9" spans="1:21" ht="73.5" customHeight="1" x14ac:dyDescent="0.25">
      <c r="A9" s="2"/>
      <c r="B9" s="6">
        <v>11002</v>
      </c>
      <c r="C9" s="17" t="s">
        <v>19</v>
      </c>
      <c r="D9" s="18"/>
      <c r="E9" s="19"/>
      <c r="F9" s="16">
        <v>110375</v>
      </c>
      <c r="G9" s="16">
        <v>74500</v>
      </c>
      <c r="H9" s="16">
        <v>77500</v>
      </c>
      <c r="I9" s="8"/>
      <c r="J9" s="8"/>
      <c r="K9" s="8"/>
      <c r="L9" s="8"/>
      <c r="M9" s="8"/>
      <c r="N9" s="8"/>
      <c r="O9" s="8">
        <f t="shared" si="11"/>
        <v>110375</v>
      </c>
      <c r="P9" s="8">
        <f t="shared" si="11"/>
        <v>74500</v>
      </c>
      <c r="Q9" s="8">
        <f t="shared" si="11"/>
        <v>77500</v>
      </c>
    </row>
    <row r="10" spans="1:21" ht="73.5" customHeight="1" x14ac:dyDescent="0.25">
      <c r="A10" s="2"/>
      <c r="B10" s="6">
        <v>11003</v>
      </c>
      <c r="C10" s="17" t="s">
        <v>20</v>
      </c>
      <c r="D10" s="18"/>
      <c r="E10" s="19"/>
      <c r="F10" s="16">
        <v>464684</v>
      </c>
      <c r="G10" s="16">
        <v>267671</v>
      </c>
      <c r="H10" s="16"/>
      <c r="I10" s="8"/>
      <c r="J10" s="8"/>
      <c r="K10" s="8"/>
      <c r="L10" s="8"/>
      <c r="M10" s="8"/>
      <c r="N10" s="8"/>
      <c r="O10" s="8">
        <f t="shared" si="11"/>
        <v>464684</v>
      </c>
      <c r="P10" s="8">
        <f t="shared" si="11"/>
        <v>267671</v>
      </c>
      <c r="Q10" s="8">
        <f t="shared" si="11"/>
        <v>0</v>
      </c>
    </row>
    <row r="11" spans="1:21" ht="73.5" customHeight="1" x14ac:dyDescent="0.25">
      <c r="A11" s="2"/>
      <c r="B11" s="6">
        <v>11007</v>
      </c>
      <c r="C11" s="17" t="s">
        <v>23</v>
      </c>
      <c r="D11" s="18"/>
      <c r="E11" s="19"/>
      <c r="F11" s="16">
        <v>1000</v>
      </c>
      <c r="G11" s="16">
        <v>1000</v>
      </c>
      <c r="H11" s="16">
        <v>1000</v>
      </c>
      <c r="I11" s="8"/>
      <c r="J11" s="8"/>
      <c r="K11" s="8"/>
      <c r="L11" s="8"/>
      <c r="M11" s="8"/>
      <c r="N11" s="8"/>
      <c r="O11" s="8">
        <f t="shared" ref="O11:O12" si="12">+F11+I11+L11</f>
        <v>1000</v>
      </c>
      <c r="P11" s="8">
        <f t="shared" ref="P11:P12" si="13">+G11+J11+M11</f>
        <v>1000</v>
      </c>
      <c r="Q11" s="8">
        <f t="shared" ref="Q11:Q12" si="14">+H11+K11+N11</f>
        <v>1000</v>
      </c>
    </row>
    <row r="12" spans="1:21" ht="73.5" customHeight="1" x14ac:dyDescent="0.25">
      <c r="A12" s="2"/>
      <c r="B12" s="6">
        <v>21001</v>
      </c>
      <c r="C12" s="17" t="s">
        <v>35</v>
      </c>
      <c r="D12" s="18"/>
      <c r="E12" s="19"/>
      <c r="F12" s="16">
        <v>259692</v>
      </c>
      <c r="G12" s="16"/>
      <c r="H12" s="16"/>
      <c r="I12" s="8"/>
      <c r="J12" s="8"/>
      <c r="K12" s="8"/>
      <c r="L12" s="8">
        <v>316800</v>
      </c>
      <c r="M12" s="8">
        <v>1300000</v>
      </c>
      <c r="N12" s="8">
        <v>1400000</v>
      </c>
      <c r="O12" s="8">
        <f t="shared" si="12"/>
        <v>576492</v>
      </c>
      <c r="P12" s="8">
        <f t="shared" si="13"/>
        <v>1300000</v>
      </c>
      <c r="Q12" s="8">
        <f t="shared" si="14"/>
        <v>1400000</v>
      </c>
    </row>
    <row r="13" spans="1:21" ht="73.5" customHeight="1" x14ac:dyDescent="0.25">
      <c r="A13" s="2"/>
      <c r="B13" s="6">
        <v>31001</v>
      </c>
      <c r="C13" s="17" t="s">
        <v>21</v>
      </c>
      <c r="D13" s="18"/>
      <c r="E13" s="19"/>
      <c r="F13" s="16">
        <v>1400</v>
      </c>
      <c r="G13" s="16">
        <v>1400</v>
      </c>
      <c r="H13" s="16">
        <v>1400</v>
      </c>
      <c r="I13" s="8"/>
      <c r="J13" s="8"/>
      <c r="K13" s="8"/>
      <c r="L13" s="8"/>
      <c r="M13" s="8"/>
      <c r="N13" s="8"/>
      <c r="O13" s="8">
        <f t="shared" ref="O13" si="15">+F13+I13+L13</f>
        <v>1400</v>
      </c>
      <c r="P13" s="8">
        <f t="shared" ref="P13" si="16">+G13+J13+M13</f>
        <v>1400</v>
      </c>
      <c r="Q13" s="8">
        <f t="shared" ref="Q13" si="17">+H13+K13+N13</f>
        <v>1400</v>
      </c>
    </row>
  </sheetData>
  <mergeCells count="16">
    <mergeCell ref="C9:E9"/>
    <mergeCell ref="C13:E13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  <mergeCell ref="C10:E10"/>
    <mergeCell ref="C11:E11"/>
    <mergeCell ref="C12:E12"/>
  </mergeCells>
  <pageMargins left="0" right="0" top="0" bottom="0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4" sqref="G4"/>
    </sheetView>
  </sheetViews>
  <sheetFormatPr defaultRowHeight="15" x14ac:dyDescent="0.25"/>
  <cols>
    <col min="1" max="1" width="66.28515625" customWidth="1"/>
    <col min="2" max="4" width="19.28515625" customWidth="1"/>
    <col min="5" max="5" width="16" customWidth="1"/>
  </cols>
  <sheetData>
    <row r="1" spans="1:5" ht="44.25" customHeight="1" x14ac:dyDescent="0.3">
      <c r="A1" s="20" t="s">
        <v>26</v>
      </c>
      <c r="B1" s="20"/>
      <c r="C1" s="20"/>
      <c r="D1" s="20"/>
      <c r="E1" s="20"/>
    </row>
    <row r="2" spans="1:5" x14ac:dyDescent="0.25">
      <c r="D2" s="31" t="s">
        <v>16</v>
      </c>
      <c r="E2" s="31"/>
    </row>
    <row r="3" spans="1:5" ht="36" customHeight="1" x14ac:dyDescent="0.25">
      <c r="A3" s="3"/>
      <c r="B3" s="4" t="s">
        <v>0</v>
      </c>
      <c r="C3" s="4" t="s">
        <v>1</v>
      </c>
      <c r="D3" s="4" t="s">
        <v>27</v>
      </c>
      <c r="E3" s="4" t="s">
        <v>28</v>
      </c>
    </row>
    <row r="4" spans="1:5" ht="59.25" customHeight="1" x14ac:dyDescent="0.25">
      <c r="A4" s="5" t="s">
        <v>29</v>
      </c>
      <c r="B4" s="11" t="s">
        <v>2</v>
      </c>
      <c r="C4" s="12">
        <v>824448.5</v>
      </c>
      <c r="D4" s="12">
        <v>799550.6</v>
      </c>
      <c r="E4" s="12">
        <v>799550.6</v>
      </c>
    </row>
    <row r="5" spans="1:5" ht="59.25" customHeight="1" x14ac:dyDescent="0.25">
      <c r="A5" s="5" t="s">
        <v>30</v>
      </c>
      <c r="B5" s="12">
        <f>605218.6+397000+98500+1000+600</f>
        <v>1102318.6000000001</v>
      </c>
      <c r="C5" s="11" t="s">
        <v>2</v>
      </c>
      <c r="D5" s="11" t="s">
        <v>2</v>
      </c>
      <c r="E5" s="11" t="s">
        <v>2</v>
      </c>
    </row>
    <row r="6" spans="1:5" ht="59.25" customHeight="1" x14ac:dyDescent="0.25">
      <c r="A6" s="5" t="s">
        <v>31</v>
      </c>
      <c r="B6" s="11" t="s">
        <v>2</v>
      </c>
      <c r="C6" s="12">
        <f>+C7+C8+C9</f>
        <v>1801961.7</v>
      </c>
      <c r="D6" s="12">
        <f t="shared" ref="D6:E6" si="0">+D7+D8+D9</f>
        <v>2301370.6</v>
      </c>
      <c r="E6" s="12">
        <f t="shared" si="0"/>
        <v>2145802.2000000002</v>
      </c>
    </row>
    <row r="7" spans="1:5" ht="59.25" customHeight="1" x14ac:dyDescent="0.25">
      <c r="A7" s="5" t="s">
        <v>32</v>
      </c>
      <c r="B7" s="11" t="s">
        <v>2</v>
      </c>
      <c r="C7" s="12">
        <f>+'Havelvac 10 ax 1'!F6</f>
        <v>1485161.7</v>
      </c>
      <c r="D7" s="12">
        <f>+'Havelvac 10 ax 1'!G6</f>
        <v>1001370.6</v>
      </c>
      <c r="E7" s="12">
        <f>+'Havelvac 10 ax 1'!H6</f>
        <v>745802.2</v>
      </c>
    </row>
    <row r="8" spans="1:5" ht="59.25" customHeight="1" x14ac:dyDescent="0.25">
      <c r="A8" s="5" t="s">
        <v>14</v>
      </c>
      <c r="B8" s="11" t="s">
        <v>2</v>
      </c>
      <c r="C8" s="12"/>
      <c r="D8" s="12"/>
      <c r="E8" s="12"/>
    </row>
    <row r="9" spans="1:5" ht="59.25" customHeight="1" x14ac:dyDescent="0.25">
      <c r="A9" s="5" t="s">
        <v>15</v>
      </c>
      <c r="B9" s="11" t="s">
        <v>2</v>
      </c>
      <c r="C9" s="12">
        <f>+'Havelvac 10 ax 1'!L6</f>
        <v>316800</v>
      </c>
      <c r="D9" s="12">
        <f>+'Havelvac 10 ax 1'!M6</f>
        <v>1300000</v>
      </c>
      <c r="E9" s="12">
        <f>+'Havelvac 10 ax 1'!N6</f>
        <v>1400000</v>
      </c>
    </row>
    <row r="10" spans="1:5" ht="59.25" customHeight="1" x14ac:dyDescent="0.25">
      <c r="A10" s="5" t="s">
        <v>33</v>
      </c>
      <c r="B10" s="11" t="s">
        <v>2</v>
      </c>
      <c r="C10" s="12">
        <f>+C6-B5</f>
        <v>699643.09999999986</v>
      </c>
      <c r="D10" s="13">
        <f>+D6-B5</f>
        <v>1199052</v>
      </c>
      <c r="E10" s="12">
        <f>+E6-B5</f>
        <v>1043483.6000000001</v>
      </c>
    </row>
    <row r="11" spans="1:5" ht="59.25" customHeight="1" x14ac:dyDescent="0.25">
      <c r="A11" s="5" t="s">
        <v>34</v>
      </c>
      <c r="B11" s="11" t="s">
        <v>2</v>
      </c>
      <c r="C11" s="12">
        <f>+C6-C4</f>
        <v>977513.2</v>
      </c>
      <c r="D11" s="12">
        <f t="shared" ref="D11:E11" si="1">+D6-D4</f>
        <v>1501820</v>
      </c>
      <c r="E11" s="12">
        <f t="shared" si="1"/>
        <v>1346251.6</v>
      </c>
    </row>
  </sheetData>
  <mergeCells count="2">
    <mergeCell ref="D2:E2"/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10 ax 1</vt:lpstr>
      <vt:lpstr>Havelvac 10 ax 2</vt:lpstr>
      <vt:lpstr>'Havelvac 10 ax 1'!_ftnref2</vt:lpstr>
      <vt:lpstr>'Havelvac 10 ax 1'!_ftnref3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2021-03-15T10:30:23Z</dcterms:modified>
</cp:coreProperties>
</file>